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52511" refMode="R1C1"/>
</workbook>
</file>

<file path=xl/calcChain.xml><?xml version="1.0" encoding="utf-8"?>
<calcChain xmlns="http://schemas.openxmlformats.org/spreadsheetml/2006/main">
  <c r="G16" i="2" l="1"/>
  <c r="G17" i="2"/>
  <c r="G18" i="2"/>
  <c r="G19" i="2"/>
  <c r="G20" i="2"/>
  <c r="G21" i="2"/>
  <c r="G15" i="2"/>
  <c r="F16" i="2"/>
  <c r="F17" i="2"/>
  <c r="F18" i="2"/>
  <c r="F19" i="2"/>
  <c r="F20" i="2"/>
  <c r="F21" i="2"/>
  <c r="F15" i="2"/>
  <c r="J22" i="2"/>
  <c r="K22" i="2"/>
  <c r="L22" i="2"/>
  <c r="M22" i="2"/>
  <c r="I22" i="2"/>
  <c r="H22" i="2"/>
  <c r="G22" i="2" l="1"/>
  <c r="F22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<sst xmlns="http://schemas.openxmlformats.org/spreadsheetml/2006/main" count="31" uniqueCount="25">
  <si>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</si>
  <si>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</si>
  <si>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</si>
  <si>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</si>
  <si>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</si>
  <si>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</si>
  <si>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</si>
  <si>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</si>
  <si>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</si>
  <si>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</si>
  <si>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</si>
  <si>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</si>
  <si>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</si>
  <si>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</si>
  <si>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</si>
  <si>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</si>
  <si>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</si>
  <si>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>2019 год</t>
  </si>
  <si>
    <t>ПРИЛОЖЕНИЕ № 28</t>
  </si>
  <si>
    <t>Всего</t>
  </si>
  <si>
    <t>________________________________________</t>
  </si>
  <si>
    <t xml:space="preserve"> от  декабря 2017 года №  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</si>
  <si>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2019 и 2020 годов</t>
  </si>
  <si>
    <t>2020 год</t>
  </si>
  <si>
    <t>Собственные средства бюджета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</si>
</sst>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D1" zoomScaleSheetLayoutView="100" workbookViewId="0">
      <selection activeCell="D2" sqref="D2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7" t="s">
        <v>18</v>
      </c>
      <c r="L2" s="37"/>
      <c r="M2" s="37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39" t="s">
        <v>14</v>
      </c>
      <c r="L3" s="39"/>
      <c r="M3" s="39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4" t="s">
        <v>21</v>
      </c>
      <c r="L4" s="35"/>
      <c r="M4" s="35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40" t="s">
        <v>22</v>
      </c>
      <c r="E8" s="40"/>
      <c r="F8" s="40"/>
      <c r="G8" s="40"/>
      <c r="H8" s="40"/>
      <c r="I8" s="40"/>
      <c r="J8" s="40"/>
      <c r="K8" s="40"/>
      <c r="L8" s="40"/>
      <c r="M8" s="40"/>
      <c r="N8" s="22"/>
    </row>
    <row r="9" spans="1:14" ht="18.75" x14ac:dyDescent="0.2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6" t="s">
        <v>16</v>
      </c>
      <c r="M10" s="36"/>
      <c r="N10" s="22"/>
    </row>
    <row r="11" spans="1:14" ht="15.75" x14ac:dyDescent="0.2">
      <c r="A11" s="21"/>
      <c r="B11" s="20"/>
      <c r="C11" s="19"/>
      <c r="D11" s="38" t="s">
        <v>12</v>
      </c>
      <c r="E11" s="38" t="s">
        <v>11</v>
      </c>
      <c r="F11" s="38" t="s">
        <v>13</v>
      </c>
      <c r="G11" s="38"/>
      <c r="H11" s="38" t="s">
        <v>10</v>
      </c>
      <c r="I11" s="38"/>
      <c r="J11" s="38"/>
      <c r="K11" s="38"/>
      <c r="L11" s="38"/>
      <c r="M11" s="38"/>
      <c r="N11" s="16"/>
    </row>
    <row r="12" spans="1:14" ht="114.75" customHeight="1" x14ac:dyDescent="0.2">
      <c r="A12" s="21"/>
      <c r="B12" s="20"/>
      <c r="C12" s="19"/>
      <c r="D12" s="38"/>
      <c r="E12" s="38"/>
      <c r="F12" s="38" t="s">
        <v>17</v>
      </c>
      <c r="G12" s="38" t="s">
        <v>23</v>
      </c>
      <c r="H12" s="38" t="s">
        <v>15</v>
      </c>
      <c r="I12" s="38"/>
      <c r="J12" s="38" t="s">
        <v>9</v>
      </c>
      <c r="K12" s="38"/>
      <c r="L12" s="38" t="s">
        <v>24</v>
      </c>
      <c r="M12" s="38"/>
      <c r="N12" s="16"/>
    </row>
    <row r="13" spans="1:14" ht="31.5" x14ac:dyDescent="0.2">
      <c r="A13" s="15"/>
      <c r="B13" s="18" t="s">
        <v>8</v>
      </c>
      <c r="C13" s="17" t="s">
        <v>7</v>
      </c>
      <c r="D13" s="38"/>
      <c r="E13" s="38"/>
      <c r="F13" s="38"/>
      <c r="G13" s="38"/>
      <c r="H13" s="32" t="s">
        <v>17</v>
      </c>
      <c r="I13" s="32" t="s">
        <v>23</v>
      </c>
      <c r="J13" s="32" t="s">
        <v>17</v>
      </c>
      <c r="K13" s="32" t="s">
        <v>23</v>
      </c>
      <c r="L13" s="32" t="s">
        <v>17</v>
      </c>
      <c r="M13" s="32" t="s">
        <v>23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 x14ac:dyDescent="0.25">
      <c r="A15" s="5"/>
      <c r="B15" s="9">
        <v>30201</v>
      </c>
      <c r="C15" s="9">
        <v>10000</v>
      </c>
      <c r="D15" s="10">
        <v>1</v>
      </c>
      <c r="E15" s="31" t="s">
        <v>6</v>
      </c>
      <c r="F15" s="8">
        <f>H15+J15+L15</f>
        <v>7114800</v>
      </c>
      <c r="G15" s="7">
        <f>I15+K15+M15</f>
        <v>7058100</v>
      </c>
      <c r="H15" s="7">
        <v>3263900</v>
      </c>
      <c r="I15" s="7">
        <v>3263900</v>
      </c>
      <c r="J15" s="7">
        <v>3750900</v>
      </c>
      <c r="K15" s="7">
        <v>3695000</v>
      </c>
      <c r="L15" s="7">
        <v>100000</v>
      </c>
      <c r="M15" s="7">
        <v>99200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27879300</v>
      </c>
      <c r="G16" s="7">
        <f t="shared" ref="G16:G21" si="1">I16+K16+M16</f>
        <v>27963500</v>
      </c>
      <c r="H16" s="7">
        <v>2725700</v>
      </c>
      <c r="I16" s="7">
        <v>2725700</v>
      </c>
      <c r="J16" s="7">
        <v>24500400</v>
      </c>
      <c r="K16" s="7">
        <v>24577900</v>
      </c>
      <c r="L16" s="7">
        <v>653200</v>
      </c>
      <c r="M16" s="7">
        <v>659900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11977800</v>
      </c>
      <c r="G17" s="7">
        <f t="shared" si="1"/>
        <v>11956100</v>
      </c>
      <c r="H17" s="7">
        <v>2771000</v>
      </c>
      <c r="I17" s="7">
        <v>2771000</v>
      </c>
      <c r="J17" s="7">
        <v>8967700</v>
      </c>
      <c r="K17" s="7">
        <v>8944900</v>
      </c>
      <c r="L17" s="7">
        <v>239100</v>
      </c>
      <c r="M17" s="7">
        <v>240200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2574200</v>
      </c>
      <c r="G18" s="7">
        <f t="shared" si="1"/>
        <v>2574200</v>
      </c>
      <c r="H18" s="7">
        <v>2574200</v>
      </c>
      <c r="I18" s="7">
        <v>2574200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7586100</v>
      </c>
      <c r="G19" s="7">
        <f t="shared" si="1"/>
        <v>7530000</v>
      </c>
      <c r="H19" s="7">
        <v>2311200</v>
      </c>
      <c r="I19" s="7">
        <v>2311200</v>
      </c>
      <c r="J19" s="7">
        <v>5137900</v>
      </c>
      <c r="K19" s="7">
        <v>5082300</v>
      </c>
      <c r="L19" s="7">
        <v>137000</v>
      </c>
      <c r="M19" s="7">
        <v>136500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22268500</v>
      </c>
      <c r="G20" s="7">
        <f t="shared" si="1"/>
        <v>22330400</v>
      </c>
      <c r="H20" s="7">
        <v>2461000</v>
      </c>
      <c r="I20" s="7">
        <v>2461000</v>
      </c>
      <c r="J20" s="7">
        <v>19293100</v>
      </c>
      <c r="K20" s="7">
        <v>19349900</v>
      </c>
      <c r="L20" s="7">
        <v>514400</v>
      </c>
      <c r="M20" s="7">
        <v>519500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35080800</v>
      </c>
      <c r="G21" s="7">
        <f t="shared" si="1"/>
        <v>35080800</v>
      </c>
      <c r="H21" s="7">
        <v>35080800</v>
      </c>
      <c r="I21" s="7">
        <v>35080800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 x14ac:dyDescent="0.25">
      <c r="A22" s="5"/>
      <c r="B22" s="4"/>
      <c r="C22" s="4"/>
      <c r="D22" s="4"/>
      <c r="E22" s="3" t="s">
        <v>19</v>
      </c>
      <c r="F22" s="28">
        <f t="shared" ref="F22:M22" si="2">SUM(F15:F21)</f>
        <v>114481500</v>
      </c>
      <c r="G22" s="28">
        <f t="shared" si="2"/>
        <v>114493100</v>
      </c>
      <c r="H22" s="28">
        <f t="shared" si="2"/>
        <v>51187800</v>
      </c>
      <c r="I22" s="28">
        <f t="shared" si="2"/>
        <v>51187800</v>
      </c>
      <c r="J22" s="28">
        <f t="shared" si="2"/>
        <v>61650000</v>
      </c>
      <c r="K22" s="28">
        <f t="shared" si="2"/>
        <v>61650000</v>
      </c>
      <c r="L22" s="28">
        <f t="shared" si="2"/>
        <v>1643700</v>
      </c>
      <c r="M22" s="28">
        <f t="shared" si="2"/>
        <v>1655300</v>
      </c>
      <c r="N22" s="2"/>
    </row>
    <row r="23" spans="1:14" x14ac:dyDescent="0.2">
      <c r="D23" s="33" t="s">
        <v>20</v>
      </c>
      <c r="E23" s="33"/>
      <c r="F23" s="33"/>
      <c r="G23" s="33"/>
      <c r="H23" s="33"/>
      <c r="I23" s="33"/>
      <c r="J23" s="33"/>
      <c r="K23" s="33"/>
      <c r="L23" s="33"/>
      <c r="M23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2016-10-28T04:26:06Z</cp:lastPrinted>
  <dcterms:created xsi:type="dcterms:W3CDTF">2014-11-08T03:33:37Z</dcterms:created>
  <dcterms:modified xsi:type="dcterms:W3CDTF">2017-11-07T07:43:11Z</dcterms:modified>
</cp:coreProperties>
</file>